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укороченных панелей правой и левой стенки\"/>
    </mc:Choice>
  </mc:AlternateContent>
  <xr:revisionPtr revIDLastSave="0" documentId="13_ncr:1_{1FC0E78D-D0BD-422D-A70F-B842E1E9EDE2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Изоляция" sheetId="1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Изоляция!$A$2:$P$52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1" i="13" l="1"/>
  <c r="J41" i="13" s="1"/>
  <c r="O44" i="13" l="1"/>
  <c r="O43" i="13"/>
  <c r="O42" i="13"/>
  <c r="O41" i="13"/>
  <c r="J33" i="13"/>
  <c r="O34" i="13" s="1"/>
  <c r="I33" i="13"/>
  <c r="I35" i="13" s="1"/>
  <c r="I37" i="13" l="1"/>
  <c r="O36" i="13"/>
  <c r="O35" i="13"/>
  <c r="O33" i="13"/>
  <c r="I39" i="13" l="1"/>
  <c r="O39" i="13" s="1"/>
  <c r="O37" i="13"/>
  <c r="O38" i="13"/>
  <c r="I20" i="13" l="1"/>
  <c r="I18" i="13"/>
  <c r="J20" i="13" l="1"/>
  <c r="J18" i="13"/>
  <c r="J17" i="13"/>
  <c r="O17" i="13" s="1"/>
  <c r="O19" i="13" l="1"/>
  <c r="O18" i="13"/>
  <c r="O23" i="13"/>
  <c r="O22" i="13"/>
  <c r="O21" i="13"/>
  <c r="O20" i="13"/>
  <c r="I27" i="13" l="1"/>
  <c r="O28" i="13" s="1"/>
  <c r="J25" i="13"/>
  <c r="O25" i="13" s="1"/>
  <c r="O27" i="13" l="1"/>
  <c r="I29" i="13"/>
  <c r="O26" i="13"/>
  <c r="I31" i="13" l="1"/>
  <c r="O31" i="13" s="1"/>
  <c r="O30" i="13"/>
  <c r="O29" i="13"/>
</calcChain>
</file>

<file path=xl/sharedStrings.xml><?xml version="1.0" encoding="utf-8"?>
<sst xmlns="http://schemas.openxmlformats.org/spreadsheetml/2006/main" count="165" uniqueCount="84">
  <si>
    <t>кг</t>
  </si>
  <si>
    <t>Наименование</t>
  </si>
  <si>
    <t>т</t>
  </si>
  <si>
    <t>м3</t>
  </si>
  <si>
    <t>м2</t>
  </si>
  <si>
    <t>№ пп</t>
  </si>
  <si>
    <t>СОГЛАСОВАНО</t>
  </si>
  <si>
    <t>УТВЕРЖДАЮ</t>
  </si>
  <si>
    <t>Наименование работ (раздельно по агрегатам, узлам)</t>
  </si>
  <si>
    <t>Тем-ра  тепло-носителя</t>
  </si>
  <si>
    <t>Диа-метр, мм</t>
  </si>
  <si>
    <t>Длина, м</t>
  </si>
  <si>
    <t>Конструк-ция изоляции</t>
  </si>
  <si>
    <t>Покрытие</t>
  </si>
  <si>
    <t>Тол-щина, мм</t>
  </si>
  <si>
    <t>Объем</t>
  </si>
  <si>
    <t>Необходимые материалы</t>
  </si>
  <si>
    <t>Поставка материала</t>
  </si>
  <si>
    <t>Обоснование</t>
  </si>
  <si>
    <t>Норма расхода</t>
  </si>
  <si>
    <t>ед. изм.</t>
  </si>
  <si>
    <t>кол-во</t>
  </si>
  <si>
    <t>плоскость, по обмеру</t>
  </si>
  <si>
    <t>Проволока вязальная 1,2</t>
  </si>
  <si>
    <t>подрядчик</t>
  </si>
  <si>
    <t>Маты м/в прош.МП-100</t>
  </si>
  <si>
    <t>Маты прошивные из минеральной ваты: без обкладок М-100 толщ 80мм</t>
  </si>
  <si>
    <t>Снятие и установка сетки металлической</t>
  </si>
  <si>
    <t>сетка</t>
  </si>
  <si>
    <t>Сетка "Рабица" 25x25x1,2мм</t>
  </si>
  <si>
    <t>НРМ 63 п.1</t>
  </si>
  <si>
    <t>НРМ 63 п.2</t>
  </si>
  <si>
    <t>Снятие и восстановление штукатурного слоя</t>
  </si>
  <si>
    <t>АЦШ</t>
  </si>
  <si>
    <t>Асбест хризотиловый</t>
  </si>
  <si>
    <t>НРМ 58 п.2.3</t>
  </si>
  <si>
    <t>Портландцемент М400</t>
  </si>
  <si>
    <t>НРМ  58 п.2.3</t>
  </si>
  <si>
    <t>Восстановление окрасочного слоя за 2 раза</t>
  </si>
  <si>
    <t>НРМ 61 п.1</t>
  </si>
  <si>
    <t>НРМ 29 п.1
(с корр. по  ГЭСН )</t>
  </si>
  <si>
    <t>НРМ 29 п.2,3</t>
  </si>
  <si>
    <t>Ремонт тепловой изоляции экранов</t>
  </si>
  <si>
    <t>грунт. ГФ</t>
  </si>
  <si>
    <t>Грунт ГФ-021 красн-кор</t>
  </si>
  <si>
    <t>"____"____________ 2026 г.</t>
  </si>
  <si>
    <t>350⁰С</t>
  </si>
  <si>
    <t>Ремонт обмуровки лотков пароперегревателя в тепловой камере</t>
  </si>
  <si>
    <t>Выгрузка и загрузка засыпной изоляции (вручную) лотков</t>
  </si>
  <si>
    <t>560⁰С</t>
  </si>
  <si>
    <t>ЗШБ</t>
  </si>
  <si>
    <t>Заполнитель шамотный (повторного использования)</t>
  </si>
  <si>
    <t>НРМ 52 п.1</t>
  </si>
  <si>
    <t>б/у</t>
  </si>
  <si>
    <t>Ремонт тепловой изоляции потолка в местах прохода труб через обшиву</t>
  </si>
  <si>
    <t>маты МКРР-130</t>
  </si>
  <si>
    <t>НРМ 30 п.1</t>
  </si>
  <si>
    <t>м3=&gt;т</t>
  </si>
  <si>
    <t>Заказчик</t>
  </si>
  <si>
    <t>НРМ 30 п.2,3</t>
  </si>
  <si>
    <t>Ремонт обмуровки из огнеупорного бетона (торкретирование вручную)</t>
  </si>
  <si>
    <t>бетон огнеуп. на глинозем. цементе</t>
  </si>
  <si>
    <t>бетон огнеупорный</t>
  </si>
  <si>
    <t>ВСН 007</t>
  </si>
  <si>
    <t>приготовление</t>
  </si>
  <si>
    <t>Цемент глиноземистый ГЦ-40</t>
  </si>
  <si>
    <t>ВСН 007, 029-01-01</t>
  </si>
  <si>
    <t>Заполнители шамотные марки ЗША-1,2, класс 2</t>
  </si>
  <si>
    <t>ВСН 007, 029-01-02</t>
  </si>
  <si>
    <t>Заполнители шамотные марки ЗШБ-0,6, класс 4</t>
  </si>
  <si>
    <t>ВСН 007, 029-01-03</t>
  </si>
  <si>
    <t>3</t>
  </si>
  <si>
    <t xml:space="preserve">Ремонт теплоизоляции коллекторов </t>
  </si>
  <si>
    <t>Ремонт тепловой изоляции коллекторов</t>
  </si>
  <si>
    <t>Ремонт обмуровки из огнеупорного бетона</t>
  </si>
  <si>
    <t>Ремонт обмуровки коробов вокруг лазов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</si>
  <si>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</si>
  <si>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</si>
  <si>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Ведомость объемов работ №1-1</t>
  </si>
  <si>
    <t xml:space="preserve">Управляющий директор </t>
  </si>
  <si>
    <t>ООО «БЭК-ремонт»</t>
  </si>
  <si>
    <t>____________ М.Н. Михайлов</t>
  </si>
  <si>
    <t>План ОКС 2027</t>
  </si>
  <si>
    <t>ПАРОВОЙ КОТЕЛ 3. Инв. № ИЭ044927. Модернизация. Замена укороченных панелей правой и левой стенки горизонтального газохода. (Изоляция)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</si>
</sst>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&quot;приложение №&quot;\ #"/>
    <numFmt numFmtId="166" formatCode="0.00;[Red]0.00"/>
    <numFmt numFmtId="167" formatCode="0.0"/>
    <numFmt numFmtId="168" formatCode="_-* #,##0.00_р_._-;\-* #,##0.00_р_._-;_-* &quot;-&quot;??_р_._-;_-@_-"/>
    <numFmt numFmtId="169" formatCode="0.000;[Red]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vertAlign val="superscript"/>
      <sz val="12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 applyProtection="0"/>
    <xf numFmtId="0" fontId="1" fillId="0" borderId="0" applyProtection="0"/>
    <xf numFmtId="0" fontId="1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3" fillId="0" borderId="0"/>
    <xf numFmtId="168" fontId="1" fillId="0" borderId="0" applyFont="0" applyFill="0" applyBorder="0" applyAlignment="0" applyProtection="0"/>
    <xf numFmtId="0" fontId="9" fillId="0" borderId="0"/>
    <xf numFmtId="0" fontId="10" fillId="0" borderId="0"/>
  </cellStyleXfs>
  <cellXfs count="135">
    <xf numFmtId="0" fontId="0" fillId="0" borderId="0" xfId="0"/>
    <xf numFmtId="165" fontId="11" fillId="0" borderId="0" xfId="34" applyNumberFormat="1" applyFont="1" applyFill="1" applyBorder="1" applyAlignment="1">
      <alignment vertical="center"/>
    </xf>
    <xf numFmtId="0" fontId="6" fillId="0" borderId="0" xfId="34" applyFont="1" applyFill="1" applyBorder="1"/>
    <xf numFmtId="165" fontId="12" fillId="0" borderId="0" xfId="34" applyNumberFormat="1" applyFont="1" applyFill="1" applyBorder="1" applyAlignment="1">
      <alignment vertical="center"/>
    </xf>
    <xf numFmtId="0" fontId="6" fillId="0" borderId="0" xfId="0" applyFont="1" applyFill="1" applyAlignment="1">
      <alignment wrapText="1"/>
    </xf>
    <xf numFmtId="0" fontId="6" fillId="0" borderId="0" xfId="34" applyFont="1" applyFill="1" applyBorder="1" applyAlignment="1"/>
    <xf numFmtId="165" fontId="12" fillId="0" borderId="0" xfId="34" applyNumberFormat="1" applyFont="1" applyFill="1" applyBorder="1" applyAlignment="1"/>
    <xf numFmtId="165" fontId="11" fillId="0" borderId="0" xfId="34" applyNumberFormat="1" applyFont="1" applyFill="1" applyBorder="1" applyAlignment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2" fillId="0" borderId="0" xfId="35" applyFont="1" applyFill="1" applyBorder="1" applyAlignment="1">
      <alignment horizontal="left" vertical="center"/>
    </xf>
    <xf numFmtId="0" fontId="2" fillId="0" borderId="0" xfId="35" applyFont="1" applyFill="1" applyAlignment="1">
      <alignment vertical="center"/>
    </xf>
    <xf numFmtId="0" fontId="2" fillId="0" borderId="0" xfId="35" applyFont="1" applyFill="1" applyAlignment="1">
      <alignment horizontal="left" vertical="center"/>
    </xf>
    <xf numFmtId="0" fontId="2" fillId="0" borderId="0" xfId="35" applyFont="1" applyFill="1" applyAlignment="1">
      <alignment horizontal="center" vertical="center"/>
    </xf>
    <xf numFmtId="166" fontId="2" fillId="0" borderId="0" xfId="35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left"/>
    </xf>
    <xf numFmtId="0" fontId="2" fillId="0" borderId="0" xfId="35" applyFont="1" applyFill="1" applyBorder="1" applyAlignment="1">
      <alignment vertical="center"/>
    </xf>
    <xf numFmtId="2" fontId="2" fillId="0" borderId="0" xfId="35" applyNumberFormat="1" applyFont="1" applyFill="1" applyBorder="1" applyAlignment="1">
      <alignment vertical="center"/>
    </xf>
    <xf numFmtId="0" fontId="2" fillId="0" borderId="0" xfId="35" applyFont="1" applyFill="1" applyBorder="1" applyAlignment="1">
      <alignment horizontal="center" vertical="center"/>
    </xf>
    <xf numFmtId="166" fontId="2" fillId="0" borderId="0" xfId="35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0" xfId="34" applyFont="1" applyFill="1" applyAlignment="1">
      <alignment horizontal="center" vertical="center" wrapText="1"/>
    </xf>
    <xf numFmtId="0" fontId="4" fillId="0" borderId="0" xfId="34" applyFont="1" applyFill="1" applyBorder="1" applyAlignment="1">
      <alignment horizontal="left" vertical="center" wrapText="1"/>
    </xf>
    <xf numFmtId="0" fontId="4" fillId="0" borderId="0" xfId="34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35" applyFont="1" applyFill="1" applyAlignment="1"/>
    <xf numFmtId="0" fontId="4" fillId="0" borderId="0" xfId="35" applyFont="1" applyFill="1" applyBorder="1" applyAlignment="1"/>
    <xf numFmtId="0" fontId="5" fillId="0" borderId="0" xfId="35" applyFont="1" applyFill="1" applyBorder="1" applyAlignment="1"/>
    <xf numFmtId="0" fontId="5" fillId="0" borderId="0" xfId="35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5" fillId="0" borderId="0" xfId="34" applyFont="1" applyFill="1" applyBorder="1" applyAlignment="1">
      <alignment horizontal="left"/>
    </xf>
    <xf numFmtId="0" fontId="5" fillId="0" borderId="0" xfId="35" applyFont="1" applyFill="1" applyAlignment="1">
      <alignment wrapText="1"/>
    </xf>
    <xf numFmtId="2" fontId="5" fillId="0" borderId="0" xfId="35" applyNumberFormat="1" applyFont="1" applyFill="1" applyAlignment="1"/>
    <xf numFmtId="0" fontId="5" fillId="0" borderId="0" xfId="0" applyFont="1" applyFill="1" applyBorder="1" applyAlignment="1">
      <alignment horizontal="right"/>
    </xf>
    <xf numFmtId="0" fontId="5" fillId="0" borderId="0" xfId="35" applyFont="1" applyFill="1" applyBorder="1" applyAlignment="1">
      <alignment horizontal="center"/>
    </xf>
    <xf numFmtId="0" fontId="5" fillId="0" borderId="0" xfId="34" applyFont="1" applyFill="1" applyBorder="1" applyAlignment="1"/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0" fontId="6" fillId="0" borderId="0" xfId="22" applyFont="1" applyFill="1" applyBorder="1" applyAlignment="1">
      <alignment horizontal="left"/>
    </xf>
    <xf numFmtId="0" fontId="14" fillId="0" borderId="0" xfId="0" applyFont="1" applyFill="1" applyAlignment="1">
      <alignment horizontal="right" vertical="top"/>
    </xf>
    <xf numFmtId="0" fontId="14" fillId="0" borderId="0" xfId="40" applyFont="1" applyFill="1" applyAlignment="1">
      <alignment vertical="center"/>
    </xf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horizontal="center"/>
    </xf>
    <xf numFmtId="0" fontId="7" fillId="0" borderId="0" xfId="34" applyFont="1" applyFill="1" applyBorder="1" applyAlignment="1">
      <alignment horizontal="right" vertic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8" fontId="6" fillId="2" borderId="1" xfId="38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29" applyFont="1" applyFill="1" applyBorder="1" applyAlignment="1">
      <alignment wrapText="1"/>
    </xf>
    <xf numFmtId="0" fontId="6" fillId="2" borderId="1" xfId="29" applyFont="1" applyFill="1" applyBorder="1" applyAlignment="1">
      <alignment horizontal="center" vertical="center"/>
    </xf>
    <xf numFmtId="164" fontId="6" fillId="2" borderId="1" xfId="29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/>
    </xf>
    <xf numFmtId="169" fontId="6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6" fillId="2" borderId="1" xfId="29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34" applyNumberFormat="1" applyFont="1" applyFill="1" applyBorder="1" applyAlignment="1">
      <alignment horizontal="left" vertical="center" wrapText="1"/>
    </xf>
    <xf numFmtId="169" fontId="6" fillId="2" borderId="1" xfId="29" applyNumberFormat="1" applyFont="1" applyFill="1" applyBorder="1" applyAlignment="1">
      <alignment horizontal="center" vertical="center"/>
    </xf>
    <xf numFmtId="2" fontId="6" fillId="2" borderId="1" xfId="29" applyNumberFormat="1" applyFont="1" applyFill="1" applyBorder="1" applyAlignment="1">
      <alignment horizontal="center" vertical="center"/>
    </xf>
    <xf numFmtId="0" fontId="6" fillId="2" borderId="1" xfId="29" applyFont="1" applyFill="1" applyBorder="1" applyAlignment="1">
      <alignment horizontal="left" vertical="top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" xfId="34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34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7" fillId="0" borderId="0" xfId="34" applyFont="1" applyFill="1" applyBorder="1" applyAlignment="1">
      <alignment horizontal="left" vertical="center"/>
    </xf>
    <xf numFmtId="0" fontId="6" fillId="0" borderId="0" xfId="34" applyFont="1" applyFill="1" applyBorder="1" applyAlignment="1">
      <alignment horizontal="left"/>
    </xf>
    <xf numFmtId="0" fontId="6" fillId="0" borderId="0" xfId="34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</cellXfs>
  <cellStyles count="41">
    <cellStyle name="Акт" xfId="1" xr:uid="{00000000-0005-0000-0000-000000000000}"/>
    <cellStyle name="АктМТСН" xfId="2" xr:uid="{00000000-0005-0000-0000-000001000000}"/>
    <cellStyle name="АктМТСН 2" xfId="27" xr:uid="{00000000-0005-0000-0000-000002000000}"/>
    <cellStyle name="ВедРесурсов" xfId="3" xr:uid="{00000000-0005-0000-0000-000003000000}"/>
    <cellStyle name="ВедРесурсовАкт" xfId="4" xr:uid="{00000000-0005-0000-0000-000004000000}"/>
    <cellStyle name="Индексы" xfId="5" xr:uid="{00000000-0005-0000-0000-000005000000}"/>
    <cellStyle name="Итоги" xfId="6" xr:uid="{00000000-0005-0000-0000-000006000000}"/>
    <cellStyle name="ИтогоАктБазЦ" xfId="7" xr:uid="{00000000-0005-0000-0000-000007000000}"/>
    <cellStyle name="ИтогоАктБИМ" xfId="8" xr:uid="{00000000-0005-0000-0000-000008000000}"/>
    <cellStyle name="ИтогоАктРесМет" xfId="9" xr:uid="{00000000-0005-0000-0000-000009000000}"/>
    <cellStyle name="ИтогоАктТекЦ" xfId="25" xr:uid="{00000000-0005-0000-0000-00000A000000}"/>
    <cellStyle name="ИтогоБазЦ" xfId="10" xr:uid="{00000000-0005-0000-0000-00000B000000}"/>
    <cellStyle name="ИтогоБИМ" xfId="11" xr:uid="{00000000-0005-0000-0000-00000C000000}"/>
    <cellStyle name="ИтогоРесМет" xfId="12" xr:uid="{00000000-0005-0000-0000-00000D000000}"/>
    <cellStyle name="ИтогоТекЦ" xfId="26" xr:uid="{00000000-0005-0000-0000-00000E000000}"/>
    <cellStyle name="ЛокСмета" xfId="13" xr:uid="{00000000-0005-0000-0000-00000F000000}"/>
    <cellStyle name="ЛокСмМТСН" xfId="14" xr:uid="{00000000-0005-0000-0000-000010000000}"/>
    <cellStyle name="ЛокСмМТСН 2" xfId="28" xr:uid="{00000000-0005-0000-0000-000011000000}"/>
    <cellStyle name="М29" xfId="15" xr:uid="{00000000-0005-0000-0000-000012000000}"/>
    <cellStyle name="ОбСмета" xfId="16" xr:uid="{00000000-0005-0000-0000-000013000000}"/>
    <cellStyle name="Обычный" xfId="0" builtinId="0"/>
    <cellStyle name="Обычный 13" xfId="31" xr:uid="{00000000-0005-0000-0000-000015000000}"/>
    <cellStyle name="Обычный 15" xfId="30" xr:uid="{00000000-0005-0000-0000-000016000000}"/>
    <cellStyle name="Обычный 2" xfId="29" xr:uid="{00000000-0005-0000-0000-000017000000}"/>
    <cellStyle name="Обычный 2 2" xfId="34" xr:uid="{00000000-0005-0000-0000-000018000000}"/>
    <cellStyle name="Обычный 2 2 2" xfId="36" xr:uid="{00000000-0005-0000-0000-000019000000}"/>
    <cellStyle name="Обычный 2 2 3" xfId="39" xr:uid="{00000000-0005-0000-0000-00001A000000}"/>
    <cellStyle name="Обычный 4" xfId="33" xr:uid="{00000000-0005-0000-0000-00001B000000}"/>
    <cellStyle name="Обычный 4 2" xfId="35" xr:uid="{00000000-0005-0000-0000-00001C000000}"/>
    <cellStyle name="Обычный 45" xfId="37" xr:uid="{00000000-0005-0000-0000-00001D000000}"/>
    <cellStyle name="Обычный_Деф. ТВО -капитал09" xfId="40" xr:uid="{00000000-0005-0000-0000-00001E000000}"/>
    <cellStyle name="Параметр" xfId="17" xr:uid="{00000000-0005-0000-0000-00001F000000}"/>
    <cellStyle name="ПеременныеСметы" xfId="18" xr:uid="{00000000-0005-0000-0000-000020000000}"/>
    <cellStyle name="РесСмета" xfId="19" xr:uid="{00000000-0005-0000-0000-000021000000}"/>
    <cellStyle name="СводкаСтоимРаб" xfId="20" xr:uid="{00000000-0005-0000-0000-000022000000}"/>
    <cellStyle name="СводРасч" xfId="21" xr:uid="{00000000-0005-0000-0000-000023000000}"/>
    <cellStyle name="Стиль 1" xfId="32" xr:uid="{00000000-0005-0000-0000-000024000000}"/>
    <cellStyle name="Титул" xfId="22" xr:uid="{00000000-0005-0000-0000-000025000000}"/>
    <cellStyle name="Финансовый 2" xfId="38" xr:uid="{00000000-0005-0000-0000-000026000000}"/>
    <cellStyle name="Хвост" xfId="23" xr:uid="{00000000-0005-0000-0000-000027000000}"/>
    <cellStyle name="Экспертиза" xfId="24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15</xdr:row>
      <xdr:rowOff>0</xdr:rowOff>
    </xdr:from>
    <xdr:ext cx="184731" cy="264560"/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" name="Text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15" name="Text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" name="TextBox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31</xdr:row>
      <xdr:rowOff>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31</xdr:row>
      <xdr:rowOff>0</xdr:rowOff>
    </xdr:from>
    <xdr:ext cx="184731" cy="264560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31</xdr:row>
      <xdr:rowOff>0</xdr:rowOff>
    </xdr:from>
    <xdr:ext cx="184731" cy="264560"/>
    <xdr:sp macro="" textlink="">
      <xdr:nvSpPr>
        <xdr:cNvPr id="22" name="Text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31</xdr:row>
      <xdr:rowOff>0</xdr:rowOff>
    </xdr:from>
    <xdr:ext cx="184731" cy="264560"/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28" name="Text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32" name="Text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34" name="Text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36" name="TextBox 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38" name="Text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39" name="TextBox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0" name="Text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2" name="Text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44" name="Text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6" name="Text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8" name="Text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50" name="Text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51" name="Text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52" name="Text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54" name="TextBox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15</xdr:row>
      <xdr:rowOff>0</xdr:rowOff>
    </xdr:from>
    <xdr:ext cx="184731" cy="264560"/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0" name="Text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2" name="Text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4" name="Text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6" name="TextBox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7" name="Text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2" name="Text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4" name="TextBox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5" name="TextBox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6" name="Text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8" name="Text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79" name="Text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80" name="Text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84731" cy="264560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2" name="Text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3" name="Text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4" name="TextBox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5" name="Text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6" name="TextBox 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15</xdr:row>
      <xdr:rowOff>0</xdr:rowOff>
    </xdr:from>
    <xdr:ext cx="184731" cy="264560"/>
    <xdr:sp macro="" textlink="">
      <xdr:nvSpPr>
        <xdr:cNvPr id="87" name="TextBox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88" name="Text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91" name="Text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92" name="Text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94" name="Text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98" name="Text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99" name="Text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0" name="Text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2" name="Text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04" name="Text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6" name="Text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8" name="Text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10" name="Text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112" name="Text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14" name="Text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15" name="Text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16" name="Text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18" name="Text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0" name="Text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4" name="Text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26" name="Text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27" name="Text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59" name="TextBox 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517652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60" name="Text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517652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53479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53479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63" name="Text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64" name="TextBox 4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517652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66" name="Text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517652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67" name="TextBox 4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68" name="TextBox 4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517652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31</xdr:row>
      <xdr:rowOff>0</xdr:rowOff>
    </xdr:from>
    <xdr:ext cx="184731" cy="264560"/>
    <xdr:sp macro="" textlink="">
      <xdr:nvSpPr>
        <xdr:cNvPr id="170" name="TextBox 4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517652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1" name="TextBox 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2" name="Text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4" name="TextBox 4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5" name="Text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6" name="TextBox 4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8" name="Text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79" name="TextBox 4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0" name="TextBox 4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2" name="TextBox 4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3" name="TextBox 4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4" name="TextBox 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31</xdr:row>
      <xdr:rowOff>0</xdr:rowOff>
    </xdr:from>
    <xdr:ext cx="184731" cy="264560"/>
    <xdr:sp macro="" textlink="">
      <xdr:nvSpPr>
        <xdr:cNvPr id="186" name="TextBox 4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515747" y="7486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58" name="TextBox 4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88" name="TextBox 4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0" name="Text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2" name="TextBox 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94" name="TextBox 4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195" name="TextBox 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6" name="Text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8" name="TextBox 4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00" name="TextBox 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02" name="Text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04" name="TextBox 4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06" name="TextBox 4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07" name="TextBox 4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08" name="Text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10" name="TextBox 4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12" name="Text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39</xdr:row>
      <xdr:rowOff>0</xdr:rowOff>
    </xdr:from>
    <xdr:ext cx="184731" cy="264560"/>
    <xdr:sp macro="" textlink="">
      <xdr:nvSpPr>
        <xdr:cNvPr id="214" name="TextBox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53479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39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453479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16" name="TextBox 4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18" name="TextBox 4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19" name="TextBox 4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0" name="Text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2" name="TextBox 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24" name="TextBox 4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6" name="TextBox 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8" name="TextBox 4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30" name="TextBox 4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31" name="TextBox 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32" name="Text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34" name="TextBox 4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39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4515747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36" name="TextBox 4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39</xdr:row>
      <xdr:rowOff>0</xdr:rowOff>
    </xdr:from>
    <xdr:ext cx="184731" cy="264560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517652" y="618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I52"/>
  <sheetViews>
    <sheetView tabSelected="1" zoomScale="80" zoomScaleNormal="80" workbookViewId="0">
      <selection activeCell="P20" sqref="P20"/>
    </sheetView>
  </sheetViews>
  <sheetFormatPr defaultColWidth="9.140625" defaultRowHeight="12.75" x14ac:dyDescent="0.2"/>
  <cols>
    <col min="1" max="1" width="3.7109375" style="8" customWidth="1"/>
    <col min="2" max="2" width="56.5703125" style="8" customWidth="1"/>
    <col min="3" max="3" width="9.42578125" style="8" customWidth="1"/>
    <col min="4" max="4" width="8.7109375" style="8" customWidth="1"/>
    <col min="5" max="5" width="8.5703125" style="8" customWidth="1"/>
    <col min="6" max="6" width="16.5703125" style="8" customWidth="1"/>
    <col min="7" max="7" width="10.5703125" style="8" customWidth="1"/>
    <col min="8" max="8" width="8.42578125" style="53" customWidth="1"/>
    <col min="9" max="9" width="10.42578125" style="54" customWidth="1"/>
    <col min="10" max="10" width="10.140625" style="8" customWidth="1"/>
    <col min="11" max="11" width="45.28515625" style="8" customWidth="1"/>
    <col min="12" max="12" width="35.85546875" style="8" customWidth="1"/>
    <col min="13" max="13" width="12.42578125" style="8" customWidth="1"/>
    <col min="14" max="14" width="8.85546875" style="8" customWidth="1"/>
    <col min="15" max="15" width="11" style="55" customWidth="1"/>
    <col min="16" max="16" width="20.85546875" style="8" customWidth="1"/>
    <col min="17" max="110" width="9.140625" style="9"/>
    <col min="111" max="16384" width="9.140625" style="8"/>
  </cols>
  <sheetData>
    <row r="2" spans="1:113" s="4" customFormat="1" ht="15.75" x14ac:dyDescent="0.25">
      <c r="A2" s="131" t="s">
        <v>6</v>
      </c>
      <c r="B2" s="131"/>
      <c r="C2" s="3"/>
      <c r="D2" s="3"/>
      <c r="E2" s="3"/>
      <c r="F2" s="1"/>
      <c r="G2" s="3"/>
      <c r="I2" s="1"/>
      <c r="J2" s="1"/>
      <c r="K2" s="1"/>
      <c r="N2" s="1"/>
      <c r="O2" s="1"/>
      <c r="P2" s="62" t="s">
        <v>7</v>
      </c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</row>
    <row r="3" spans="1:113" s="4" customFormat="1" ht="15.75" x14ac:dyDescent="0.25">
      <c r="A3" s="132"/>
      <c r="B3" s="132"/>
      <c r="C3" s="6"/>
      <c r="D3" s="6"/>
      <c r="E3" s="6"/>
      <c r="F3" s="7"/>
      <c r="G3" s="6"/>
      <c r="I3" s="7"/>
      <c r="J3" s="7"/>
      <c r="K3" s="7"/>
      <c r="N3" s="7"/>
      <c r="P3" s="133" t="s">
        <v>79</v>
      </c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</row>
    <row r="4" spans="1:113" s="4" customFormat="1" ht="15.75" customHeight="1" x14ac:dyDescent="0.25">
      <c r="A4" s="130"/>
      <c r="B4" s="130"/>
      <c r="C4" s="6"/>
      <c r="D4" s="6"/>
      <c r="E4" s="6"/>
      <c r="F4" s="6"/>
      <c r="G4" s="6"/>
      <c r="I4" s="6"/>
      <c r="J4" s="6"/>
      <c r="K4" s="6"/>
      <c r="N4" s="6"/>
      <c r="P4" s="134" t="s">
        <v>80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</row>
    <row r="5" spans="1:113" s="4" customFormat="1" ht="15.75" x14ac:dyDescent="0.25">
      <c r="A5" s="130"/>
      <c r="B5" s="130"/>
      <c r="C5" s="5"/>
      <c r="D5" s="5"/>
      <c r="E5" s="5"/>
      <c r="F5" s="6"/>
      <c r="G5" s="5"/>
      <c r="I5" s="6"/>
      <c r="J5" s="6"/>
      <c r="K5" s="6"/>
      <c r="N5" s="6"/>
      <c r="P5" s="134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</row>
    <row r="6" spans="1:113" s="4" customFormat="1" ht="15.75" customHeight="1" x14ac:dyDescent="0.25">
      <c r="A6" s="130"/>
      <c r="B6" s="130"/>
      <c r="C6" s="5"/>
      <c r="D6" s="5"/>
      <c r="E6" s="5"/>
      <c r="F6" s="6"/>
      <c r="G6" s="56"/>
      <c r="I6" s="6"/>
      <c r="J6" s="6"/>
      <c r="K6" s="6"/>
      <c r="N6" s="6"/>
      <c r="P6" s="134" t="s">
        <v>81</v>
      </c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</row>
    <row r="7" spans="1:113" s="4" customFormat="1" ht="15.75" customHeight="1" x14ac:dyDescent="0.25">
      <c r="A7" s="130"/>
      <c r="B7" s="130"/>
      <c r="C7" s="2"/>
      <c r="D7" s="2"/>
      <c r="E7" s="2"/>
      <c r="F7" s="3"/>
      <c r="G7" s="2"/>
      <c r="H7" s="8"/>
      <c r="I7" s="3"/>
      <c r="J7" s="3"/>
      <c r="K7" s="3"/>
      <c r="N7" s="3"/>
      <c r="P7" s="134" t="s">
        <v>45</v>
      </c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</row>
    <row r="8" spans="1:113" x14ac:dyDescent="0.2">
      <c r="A8" s="1"/>
      <c r="B8" s="58"/>
      <c r="C8" s="59"/>
      <c r="D8" s="59"/>
      <c r="E8" s="59"/>
      <c r="F8" s="59"/>
      <c r="G8" s="59"/>
      <c r="H8" s="59"/>
      <c r="I8" s="59"/>
      <c r="J8" s="60"/>
      <c r="K8" s="61"/>
      <c r="L8" s="61"/>
      <c r="N8" s="1"/>
      <c r="O8" s="1"/>
      <c r="P8" s="57"/>
    </row>
    <row r="9" spans="1:113" ht="15.75" x14ac:dyDescent="0.2">
      <c r="A9" s="118" t="s">
        <v>78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</row>
    <row r="10" spans="1:113" s="4" customFormat="1" ht="15.75" x14ac:dyDescent="0.25">
      <c r="A10" s="119" t="s">
        <v>83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</row>
    <row r="11" spans="1:113" ht="8.85" customHeight="1" x14ac:dyDescent="0.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  <c r="M11" s="14"/>
      <c r="N11" s="14"/>
      <c r="O11" s="15"/>
      <c r="P11" s="14"/>
    </row>
    <row r="12" spans="1:113" s="23" customFormat="1" ht="15.75" x14ac:dyDescent="0.25">
      <c r="A12" s="16"/>
      <c r="B12" s="100" t="s">
        <v>82</v>
      </c>
      <c r="C12" s="17"/>
      <c r="D12" s="18"/>
      <c r="E12" s="18"/>
      <c r="F12" s="18"/>
      <c r="G12" s="18"/>
      <c r="H12" s="18"/>
      <c r="I12" s="19"/>
      <c r="J12" s="19"/>
      <c r="K12" s="11"/>
      <c r="L12" s="11"/>
      <c r="M12" s="20"/>
      <c r="N12" s="20"/>
      <c r="O12" s="21"/>
      <c r="P12" s="20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</row>
    <row r="13" spans="1:113" s="23" customFormat="1" ht="15.75" x14ac:dyDescent="0.2">
      <c r="A13" s="101" t="s">
        <v>5</v>
      </c>
      <c r="B13" s="101" t="s">
        <v>8</v>
      </c>
      <c r="C13" s="101" t="s">
        <v>9</v>
      </c>
      <c r="D13" s="101" t="s">
        <v>10</v>
      </c>
      <c r="E13" s="101" t="s">
        <v>11</v>
      </c>
      <c r="F13" s="101" t="s">
        <v>12</v>
      </c>
      <c r="G13" s="101" t="s">
        <v>13</v>
      </c>
      <c r="H13" s="120" t="s">
        <v>14</v>
      </c>
      <c r="I13" s="101" t="s">
        <v>15</v>
      </c>
      <c r="J13" s="101"/>
      <c r="K13" s="101" t="s">
        <v>16</v>
      </c>
      <c r="L13" s="101"/>
      <c r="M13" s="101"/>
      <c r="N13" s="101"/>
      <c r="O13" s="101"/>
      <c r="P13" s="101" t="s">
        <v>17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</row>
    <row r="14" spans="1:113" s="25" customFormat="1" ht="31.5" x14ac:dyDescent="0.2">
      <c r="A14" s="101"/>
      <c r="B14" s="101"/>
      <c r="C14" s="101"/>
      <c r="D14" s="101"/>
      <c r="E14" s="101"/>
      <c r="F14" s="101"/>
      <c r="G14" s="101"/>
      <c r="H14" s="120"/>
      <c r="I14" s="63" t="s">
        <v>76</v>
      </c>
      <c r="J14" s="64" t="s">
        <v>77</v>
      </c>
      <c r="K14" s="64" t="s">
        <v>1</v>
      </c>
      <c r="L14" s="64" t="s">
        <v>18</v>
      </c>
      <c r="M14" s="64" t="s">
        <v>19</v>
      </c>
      <c r="N14" s="64" t="s">
        <v>20</v>
      </c>
      <c r="O14" s="65" t="s">
        <v>21</v>
      </c>
      <c r="P14" s="101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</row>
    <row r="15" spans="1:113" s="27" customFormat="1" ht="15.75" x14ac:dyDescent="0.2">
      <c r="A15" s="66">
        <v>1</v>
      </c>
      <c r="B15" s="66">
        <v>2</v>
      </c>
      <c r="C15" s="66">
        <v>3</v>
      </c>
      <c r="D15" s="66">
        <v>4</v>
      </c>
      <c r="E15" s="66">
        <v>5</v>
      </c>
      <c r="F15" s="66">
        <v>6</v>
      </c>
      <c r="G15" s="66">
        <v>7</v>
      </c>
      <c r="H15" s="67">
        <v>8</v>
      </c>
      <c r="I15" s="67">
        <v>9</v>
      </c>
      <c r="J15" s="66">
        <v>10</v>
      </c>
      <c r="K15" s="66">
        <v>11</v>
      </c>
      <c r="L15" s="66">
        <v>12</v>
      </c>
      <c r="M15" s="66">
        <v>13</v>
      </c>
      <c r="N15" s="66">
        <v>14</v>
      </c>
      <c r="O15" s="67">
        <v>15</v>
      </c>
      <c r="P15" s="66">
        <v>16</v>
      </c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</row>
    <row r="16" spans="1:113" s="28" customFormat="1" ht="15.75" customHeight="1" x14ac:dyDescent="0.25">
      <c r="A16" s="68">
        <v>1</v>
      </c>
      <c r="B16" s="69" t="s">
        <v>47</v>
      </c>
      <c r="C16" s="64"/>
      <c r="D16" s="64"/>
      <c r="E16" s="64"/>
      <c r="F16" s="70"/>
      <c r="G16" s="70"/>
      <c r="H16" s="64"/>
      <c r="I16" s="70"/>
      <c r="J16" s="64"/>
      <c r="K16" s="71"/>
      <c r="L16" s="72"/>
      <c r="M16" s="72"/>
      <c r="N16" s="70"/>
      <c r="O16" s="70"/>
      <c r="P16" s="70"/>
    </row>
    <row r="17" spans="1:16" s="28" customFormat="1" ht="31.5" x14ac:dyDescent="0.25">
      <c r="A17" s="109">
        <v>1</v>
      </c>
      <c r="B17" s="73" t="s">
        <v>48</v>
      </c>
      <c r="C17" s="109" t="s">
        <v>49</v>
      </c>
      <c r="D17" s="101" t="s">
        <v>22</v>
      </c>
      <c r="E17" s="101"/>
      <c r="F17" s="64" t="s">
        <v>50</v>
      </c>
      <c r="G17" s="64"/>
      <c r="H17" s="64">
        <v>200</v>
      </c>
      <c r="I17" s="74">
        <v>3.6</v>
      </c>
      <c r="J17" s="75">
        <f>H17*I17/1000</f>
        <v>0.72</v>
      </c>
      <c r="K17" s="71" t="s">
        <v>51</v>
      </c>
      <c r="L17" s="71" t="s">
        <v>52</v>
      </c>
      <c r="M17" s="64">
        <v>1.4</v>
      </c>
      <c r="N17" s="64" t="s">
        <v>3</v>
      </c>
      <c r="O17" s="76">
        <f>M17*J17</f>
        <v>1.01</v>
      </c>
      <c r="P17" s="64" t="s">
        <v>53</v>
      </c>
    </row>
    <row r="18" spans="1:16" s="28" customFormat="1" ht="15.75" customHeight="1" x14ac:dyDescent="0.25">
      <c r="A18" s="110"/>
      <c r="B18" s="108" t="s">
        <v>54</v>
      </c>
      <c r="C18" s="110"/>
      <c r="D18" s="101" t="s">
        <v>22</v>
      </c>
      <c r="E18" s="101"/>
      <c r="F18" s="102" t="s">
        <v>55</v>
      </c>
      <c r="G18" s="101"/>
      <c r="H18" s="101">
        <v>40</v>
      </c>
      <c r="I18" s="103">
        <f>12*0.3</f>
        <v>3.6</v>
      </c>
      <c r="J18" s="103">
        <f>H18*I18/1000</f>
        <v>0.14000000000000001</v>
      </c>
      <c r="K18" s="71" t="s">
        <v>55</v>
      </c>
      <c r="L18" s="77" t="s">
        <v>56</v>
      </c>
      <c r="M18" s="78">
        <v>1.19</v>
      </c>
      <c r="N18" s="78" t="s">
        <v>57</v>
      </c>
      <c r="O18" s="79">
        <f>M18*J18*0.13</f>
        <v>2.1999999999999999E-2</v>
      </c>
      <c r="P18" s="64" t="s">
        <v>58</v>
      </c>
    </row>
    <row r="19" spans="1:16" s="28" customFormat="1" ht="15.75" customHeight="1" x14ac:dyDescent="0.25">
      <c r="A19" s="110"/>
      <c r="B19" s="108"/>
      <c r="C19" s="110"/>
      <c r="D19" s="101"/>
      <c r="E19" s="101"/>
      <c r="F19" s="102"/>
      <c r="G19" s="101"/>
      <c r="H19" s="101"/>
      <c r="I19" s="103"/>
      <c r="J19" s="103"/>
      <c r="K19" s="80" t="s">
        <v>23</v>
      </c>
      <c r="L19" s="77" t="s">
        <v>59</v>
      </c>
      <c r="M19" s="64">
        <v>2.9</v>
      </c>
      <c r="N19" s="64" t="s">
        <v>0</v>
      </c>
      <c r="O19" s="81">
        <f>M19*J18</f>
        <v>0.40600000000000003</v>
      </c>
      <c r="P19" s="64" t="s">
        <v>24</v>
      </c>
    </row>
    <row r="20" spans="1:16" s="28" customFormat="1" ht="15.75" customHeight="1" x14ac:dyDescent="0.25">
      <c r="A20" s="110"/>
      <c r="B20" s="121" t="s">
        <v>60</v>
      </c>
      <c r="C20" s="110"/>
      <c r="D20" s="112" t="s">
        <v>22</v>
      </c>
      <c r="E20" s="113"/>
      <c r="F20" s="109" t="s">
        <v>61</v>
      </c>
      <c r="G20" s="121"/>
      <c r="H20" s="109">
        <v>75</v>
      </c>
      <c r="I20" s="124">
        <f>12*0.3</f>
        <v>3.6</v>
      </c>
      <c r="J20" s="124">
        <f>I20*H20/1000</f>
        <v>0.27</v>
      </c>
      <c r="K20" s="73" t="s">
        <v>62</v>
      </c>
      <c r="L20" s="71" t="s">
        <v>63</v>
      </c>
      <c r="M20" s="64">
        <v>1.02</v>
      </c>
      <c r="N20" s="64" t="s">
        <v>3</v>
      </c>
      <c r="O20" s="82">
        <f>J20*M20</f>
        <v>0.27539999999999998</v>
      </c>
      <c r="P20" s="83" t="s">
        <v>64</v>
      </c>
    </row>
    <row r="21" spans="1:16" s="28" customFormat="1" ht="15.75" customHeight="1" x14ac:dyDescent="0.25">
      <c r="A21" s="110"/>
      <c r="B21" s="122"/>
      <c r="C21" s="110"/>
      <c r="D21" s="114"/>
      <c r="E21" s="115"/>
      <c r="F21" s="110"/>
      <c r="G21" s="122"/>
      <c r="H21" s="110"/>
      <c r="I21" s="125"/>
      <c r="J21" s="125"/>
      <c r="K21" s="84" t="s">
        <v>65</v>
      </c>
      <c r="L21" s="71" t="s">
        <v>66</v>
      </c>
      <c r="M21" s="64">
        <v>0.308</v>
      </c>
      <c r="N21" s="64" t="s">
        <v>2</v>
      </c>
      <c r="O21" s="81">
        <f>J20*M20*M21</f>
        <v>8.5000000000000006E-2</v>
      </c>
      <c r="P21" s="64" t="s">
        <v>24</v>
      </c>
    </row>
    <row r="22" spans="1:16" s="28" customFormat="1" ht="31.5" x14ac:dyDescent="0.25">
      <c r="A22" s="110"/>
      <c r="B22" s="122"/>
      <c r="C22" s="110"/>
      <c r="D22" s="114"/>
      <c r="E22" s="115"/>
      <c r="F22" s="110"/>
      <c r="G22" s="122"/>
      <c r="H22" s="110"/>
      <c r="I22" s="125"/>
      <c r="J22" s="125"/>
      <c r="K22" s="84" t="s">
        <v>67</v>
      </c>
      <c r="L22" s="71" t="s">
        <v>68</v>
      </c>
      <c r="M22" s="64">
        <v>0.78300000000000003</v>
      </c>
      <c r="N22" s="64" t="s">
        <v>2</v>
      </c>
      <c r="O22" s="81">
        <f>J20*M20*M22</f>
        <v>0.216</v>
      </c>
      <c r="P22" s="64" t="s">
        <v>58</v>
      </c>
    </row>
    <row r="23" spans="1:16" s="28" customFormat="1" ht="31.5" x14ac:dyDescent="0.25">
      <c r="A23" s="111"/>
      <c r="B23" s="123"/>
      <c r="C23" s="111"/>
      <c r="D23" s="116"/>
      <c r="E23" s="117"/>
      <c r="F23" s="111"/>
      <c r="G23" s="123"/>
      <c r="H23" s="111"/>
      <c r="I23" s="126"/>
      <c r="J23" s="126"/>
      <c r="K23" s="84" t="s">
        <v>69</v>
      </c>
      <c r="L23" s="71" t="s">
        <v>70</v>
      </c>
      <c r="M23" s="64">
        <v>0.78300000000000003</v>
      </c>
      <c r="N23" s="64" t="s">
        <v>2</v>
      </c>
      <c r="O23" s="81">
        <f>J20*M20*M23</f>
        <v>0.216</v>
      </c>
      <c r="P23" s="64" t="s">
        <v>58</v>
      </c>
    </row>
    <row r="24" spans="1:16" s="28" customFormat="1" ht="15.75" customHeight="1" x14ac:dyDescent="0.25">
      <c r="A24" s="68">
        <v>2</v>
      </c>
      <c r="B24" s="69" t="s">
        <v>42</v>
      </c>
      <c r="C24" s="66"/>
      <c r="D24" s="85"/>
      <c r="E24" s="86"/>
      <c r="F24" s="70"/>
      <c r="G24" s="70"/>
      <c r="H24" s="64"/>
      <c r="I24" s="70"/>
      <c r="J24" s="64"/>
      <c r="K24" s="71"/>
      <c r="L24" s="72"/>
      <c r="M24" s="72"/>
      <c r="N24" s="70"/>
      <c r="O24" s="70"/>
      <c r="P24" s="70"/>
    </row>
    <row r="25" spans="1:16" s="29" customFormat="1" ht="31.5" x14ac:dyDescent="0.2">
      <c r="A25" s="109">
        <v>2</v>
      </c>
      <c r="B25" s="108" t="s">
        <v>42</v>
      </c>
      <c r="C25" s="109" t="s">
        <v>46</v>
      </c>
      <c r="D25" s="112" t="s">
        <v>22</v>
      </c>
      <c r="E25" s="113"/>
      <c r="F25" s="101" t="s">
        <v>25</v>
      </c>
      <c r="G25" s="101"/>
      <c r="H25" s="102">
        <v>200</v>
      </c>
      <c r="I25" s="103">
        <v>100</v>
      </c>
      <c r="J25" s="103">
        <f>I25*H25/1000</f>
        <v>20</v>
      </c>
      <c r="K25" s="87" t="s">
        <v>26</v>
      </c>
      <c r="L25" s="88" t="s">
        <v>40</v>
      </c>
      <c r="M25" s="70">
        <v>1.24</v>
      </c>
      <c r="N25" s="64" t="s">
        <v>3</v>
      </c>
      <c r="O25" s="76">
        <f>M25*J25</f>
        <v>24.8</v>
      </c>
      <c r="P25" s="64" t="s">
        <v>24</v>
      </c>
    </row>
    <row r="26" spans="1:16" s="29" customFormat="1" ht="15.75" x14ac:dyDescent="0.2">
      <c r="A26" s="110"/>
      <c r="B26" s="108"/>
      <c r="C26" s="110"/>
      <c r="D26" s="114"/>
      <c r="E26" s="115"/>
      <c r="F26" s="101"/>
      <c r="G26" s="101"/>
      <c r="H26" s="102"/>
      <c r="I26" s="103"/>
      <c r="J26" s="104"/>
      <c r="K26" s="80" t="s">
        <v>23</v>
      </c>
      <c r="L26" s="89" t="s">
        <v>41</v>
      </c>
      <c r="M26" s="78">
        <v>2.5</v>
      </c>
      <c r="N26" s="78" t="s">
        <v>0</v>
      </c>
      <c r="O26" s="90">
        <f>M26*J25</f>
        <v>50</v>
      </c>
      <c r="P26" s="64" t="s">
        <v>24</v>
      </c>
    </row>
    <row r="27" spans="1:16" s="29" customFormat="1" ht="15.75" x14ac:dyDescent="0.25">
      <c r="A27" s="110"/>
      <c r="B27" s="108" t="s">
        <v>27</v>
      </c>
      <c r="C27" s="110"/>
      <c r="D27" s="114"/>
      <c r="E27" s="115"/>
      <c r="F27" s="101"/>
      <c r="G27" s="101" t="s">
        <v>28</v>
      </c>
      <c r="H27" s="102"/>
      <c r="I27" s="103">
        <f>I25</f>
        <v>100</v>
      </c>
      <c r="J27" s="104"/>
      <c r="K27" s="80" t="s">
        <v>29</v>
      </c>
      <c r="L27" s="77" t="s">
        <v>30</v>
      </c>
      <c r="M27" s="78">
        <v>1.05</v>
      </c>
      <c r="N27" s="78" t="s">
        <v>4</v>
      </c>
      <c r="O27" s="91">
        <f>M27*I27</f>
        <v>105</v>
      </c>
      <c r="P27" s="78" t="s">
        <v>24</v>
      </c>
    </row>
    <row r="28" spans="1:16" s="29" customFormat="1" ht="15.75" x14ac:dyDescent="0.25">
      <c r="A28" s="110"/>
      <c r="B28" s="108"/>
      <c r="C28" s="110"/>
      <c r="D28" s="114"/>
      <c r="E28" s="115"/>
      <c r="F28" s="101"/>
      <c r="G28" s="101"/>
      <c r="H28" s="102"/>
      <c r="I28" s="103"/>
      <c r="J28" s="104"/>
      <c r="K28" s="80" t="s">
        <v>23</v>
      </c>
      <c r="L28" s="77" t="s">
        <v>31</v>
      </c>
      <c r="M28" s="64">
        <v>0.03</v>
      </c>
      <c r="N28" s="64" t="s">
        <v>0</v>
      </c>
      <c r="O28" s="79">
        <f>M28*I27</f>
        <v>3</v>
      </c>
      <c r="P28" s="78" t="s">
        <v>24</v>
      </c>
    </row>
    <row r="29" spans="1:16" s="29" customFormat="1" ht="15.75" x14ac:dyDescent="0.25">
      <c r="A29" s="110"/>
      <c r="B29" s="108" t="s">
        <v>32</v>
      </c>
      <c r="C29" s="110"/>
      <c r="D29" s="114"/>
      <c r="E29" s="115"/>
      <c r="F29" s="101"/>
      <c r="G29" s="101" t="s">
        <v>33</v>
      </c>
      <c r="H29" s="102"/>
      <c r="I29" s="103">
        <f>I27</f>
        <v>100</v>
      </c>
      <c r="J29" s="104"/>
      <c r="K29" s="92" t="s">
        <v>34</v>
      </c>
      <c r="L29" s="77" t="s">
        <v>35</v>
      </c>
      <c r="M29" s="78">
        <v>1.7999999999999999E-2</v>
      </c>
      <c r="N29" s="78" t="s">
        <v>2</v>
      </c>
      <c r="O29" s="79">
        <f>M29*I29</f>
        <v>1.8</v>
      </c>
      <c r="P29" s="78" t="s">
        <v>24</v>
      </c>
    </row>
    <row r="30" spans="1:16" s="29" customFormat="1" ht="15.75" x14ac:dyDescent="0.25">
      <c r="A30" s="110"/>
      <c r="B30" s="108"/>
      <c r="C30" s="110"/>
      <c r="D30" s="114"/>
      <c r="E30" s="115"/>
      <c r="F30" s="101"/>
      <c r="G30" s="101"/>
      <c r="H30" s="102"/>
      <c r="I30" s="103"/>
      <c r="J30" s="104"/>
      <c r="K30" s="84" t="s">
        <v>36</v>
      </c>
      <c r="L30" s="77" t="s">
        <v>37</v>
      </c>
      <c r="M30" s="78">
        <v>5.1999999999999998E-3</v>
      </c>
      <c r="N30" s="78" t="s">
        <v>2</v>
      </c>
      <c r="O30" s="79">
        <f>M30*I29</f>
        <v>0.52</v>
      </c>
      <c r="P30" s="78" t="s">
        <v>24</v>
      </c>
    </row>
    <row r="31" spans="1:16" s="30" customFormat="1" ht="15.75" x14ac:dyDescent="0.2">
      <c r="A31" s="111"/>
      <c r="B31" s="71" t="s">
        <v>38</v>
      </c>
      <c r="C31" s="111"/>
      <c r="D31" s="116"/>
      <c r="E31" s="117"/>
      <c r="F31" s="64"/>
      <c r="G31" s="64" t="s">
        <v>43</v>
      </c>
      <c r="H31" s="70"/>
      <c r="I31" s="93">
        <f>I29</f>
        <v>100</v>
      </c>
      <c r="J31" s="93"/>
      <c r="K31" s="71" t="s">
        <v>44</v>
      </c>
      <c r="L31" s="72" t="s">
        <v>39</v>
      </c>
      <c r="M31" s="70">
        <v>0.48</v>
      </c>
      <c r="N31" s="70" t="s">
        <v>0</v>
      </c>
      <c r="O31" s="70">
        <f>M31*I31*2</f>
        <v>96</v>
      </c>
      <c r="P31" s="70" t="s">
        <v>24</v>
      </c>
    </row>
    <row r="32" spans="1:16" s="34" customFormat="1" ht="15.75" x14ac:dyDescent="0.25">
      <c r="A32" s="68" t="s">
        <v>71</v>
      </c>
      <c r="B32" s="69" t="s">
        <v>72</v>
      </c>
      <c r="C32" s="64"/>
      <c r="D32" s="94"/>
      <c r="E32" s="95"/>
      <c r="F32" s="64"/>
      <c r="G32" s="64"/>
      <c r="H32" s="96"/>
      <c r="I32" s="74"/>
      <c r="J32" s="97"/>
      <c r="K32" s="71"/>
      <c r="L32" s="98"/>
      <c r="M32" s="64"/>
      <c r="N32" s="64"/>
      <c r="O32" s="81"/>
      <c r="P32" s="64"/>
    </row>
    <row r="33" spans="1:16" s="34" customFormat="1" ht="31.5" x14ac:dyDescent="0.25">
      <c r="A33" s="105" t="s">
        <v>71</v>
      </c>
      <c r="B33" s="108" t="s">
        <v>73</v>
      </c>
      <c r="C33" s="109" t="s">
        <v>46</v>
      </c>
      <c r="D33" s="101">
        <v>219</v>
      </c>
      <c r="E33" s="101">
        <v>12</v>
      </c>
      <c r="F33" s="101" t="s">
        <v>25</v>
      </c>
      <c r="G33" s="101"/>
      <c r="H33" s="102">
        <v>200</v>
      </c>
      <c r="I33" s="103">
        <f>ROUND(PI()*(D33/1000+2*H33/1000)*E33,2)</f>
        <v>23.34</v>
      </c>
      <c r="J33" s="103">
        <f>PI()*(D33/1000+H33/1000)*E33*H33/1000</f>
        <v>3.16</v>
      </c>
      <c r="K33" s="87" t="s">
        <v>26</v>
      </c>
      <c r="L33" s="88" t="s">
        <v>40</v>
      </c>
      <c r="M33" s="70">
        <v>1.24</v>
      </c>
      <c r="N33" s="64" t="s">
        <v>3</v>
      </c>
      <c r="O33" s="76">
        <f>M33*J33</f>
        <v>3.92</v>
      </c>
      <c r="P33" s="64" t="s">
        <v>24</v>
      </c>
    </row>
    <row r="34" spans="1:16" s="34" customFormat="1" ht="15.75" x14ac:dyDescent="0.25">
      <c r="A34" s="106"/>
      <c r="B34" s="108"/>
      <c r="C34" s="110"/>
      <c r="D34" s="101"/>
      <c r="E34" s="101"/>
      <c r="F34" s="101"/>
      <c r="G34" s="101"/>
      <c r="H34" s="102"/>
      <c r="I34" s="103"/>
      <c r="J34" s="104"/>
      <c r="K34" s="80" t="s">
        <v>23</v>
      </c>
      <c r="L34" s="89" t="s">
        <v>41</v>
      </c>
      <c r="M34" s="78">
        <v>2.5</v>
      </c>
      <c r="N34" s="78" t="s">
        <v>0</v>
      </c>
      <c r="O34" s="90">
        <f>M34*J33</f>
        <v>7.9</v>
      </c>
      <c r="P34" s="64" t="s">
        <v>24</v>
      </c>
    </row>
    <row r="35" spans="1:16" s="34" customFormat="1" ht="15.75" x14ac:dyDescent="0.25">
      <c r="A35" s="106"/>
      <c r="B35" s="108" t="s">
        <v>27</v>
      </c>
      <c r="C35" s="110"/>
      <c r="D35" s="101"/>
      <c r="E35" s="101"/>
      <c r="F35" s="101"/>
      <c r="G35" s="101" t="s">
        <v>28</v>
      </c>
      <c r="H35" s="102"/>
      <c r="I35" s="103">
        <f>I33</f>
        <v>23.34</v>
      </c>
      <c r="J35" s="104"/>
      <c r="K35" s="80" t="s">
        <v>29</v>
      </c>
      <c r="L35" s="77" t="s">
        <v>30</v>
      </c>
      <c r="M35" s="78">
        <v>1.05</v>
      </c>
      <c r="N35" s="78" t="s">
        <v>4</v>
      </c>
      <c r="O35" s="91">
        <f>M35*I35</f>
        <v>24.51</v>
      </c>
      <c r="P35" s="78" t="s">
        <v>24</v>
      </c>
    </row>
    <row r="36" spans="1:16" s="34" customFormat="1" ht="15.75" x14ac:dyDescent="0.25">
      <c r="A36" s="106"/>
      <c r="B36" s="108"/>
      <c r="C36" s="110"/>
      <c r="D36" s="101"/>
      <c r="E36" s="101"/>
      <c r="F36" s="101"/>
      <c r="G36" s="101"/>
      <c r="H36" s="102"/>
      <c r="I36" s="103"/>
      <c r="J36" s="104"/>
      <c r="K36" s="80" t="s">
        <v>23</v>
      </c>
      <c r="L36" s="77" t="s">
        <v>31</v>
      </c>
      <c r="M36" s="64">
        <v>0.03</v>
      </c>
      <c r="N36" s="64" t="s">
        <v>0</v>
      </c>
      <c r="O36" s="79">
        <f>M36*I35</f>
        <v>0.7</v>
      </c>
      <c r="P36" s="78" t="s">
        <v>24</v>
      </c>
    </row>
    <row r="37" spans="1:16" s="34" customFormat="1" ht="15.75" x14ac:dyDescent="0.25">
      <c r="A37" s="106"/>
      <c r="B37" s="108" t="s">
        <v>32</v>
      </c>
      <c r="C37" s="110"/>
      <c r="D37" s="101"/>
      <c r="E37" s="101"/>
      <c r="F37" s="101"/>
      <c r="G37" s="101" t="s">
        <v>33</v>
      </c>
      <c r="H37" s="102"/>
      <c r="I37" s="103">
        <f>I35</f>
        <v>23.34</v>
      </c>
      <c r="J37" s="104"/>
      <c r="K37" s="92" t="s">
        <v>34</v>
      </c>
      <c r="L37" s="77" t="s">
        <v>35</v>
      </c>
      <c r="M37" s="78">
        <v>1.7999999999999999E-2</v>
      </c>
      <c r="N37" s="78" t="s">
        <v>2</v>
      </c>
      <c r="O37" s="79">
        <f>M37*I37</f>
        <v>0.42</v>
      </c>
      <c r="P37" s="78" t="s">
        <v>24</v>
      </c>
    </row>
    <row r="38" spans="1:16" s="34" customFormat="1" ht="15.75" x14ac:dyDescent="0.25">
      <c r="A38" s="106"/>
      <c r="B38" s="108"/>
      <c r="C38" s="110"/>
      <c r="D38" s="101"/>
      <c r="E38" s="101"/>
      <c r="F38" s="101"/>
      <c r="G38" s="101"/>
      <c r="H38" s="102"/>
      <c r="I38" s="103"/>
      <c r="J38" s="104"/>
      <c r="K38" s="84" t="s">
        <v>36</v>
      </c>
      <c r="L38" s="77" t="s">
        <v>37</v>
      </c>
      <c r="M38" s="78">
        <v>5.1999999999999998E-3</v>
      </c>
      <c r="N38" s="78" t="s">
        <v>2</v>
      </c>
      <c r="O38" s="79">
        <f>M38*I37</f>
        <v>0.121</v>
      </c>
      <c r="P38" s="78" t="s">
        <v>24</v>
      </c>
    </row>
    <row r="39" spans="1:16" s="34" customFormat="1" ht="15.75" x14ac:dyDescent="0.25">
      <c r="A39" s="107"/>
      <c r="B39" s="71" t="s">
        <v>38</v>
      </c>
      <c r="C39" s="111"/>
      <c r="D39" s="101"/>
      <c r="E39" s="101"/>
      <c r="F39" s="64"/>
      <c r="G39" s="64" t="s">
        <v>43</v>
      </c>
      <c r="H39" s="70"/>
      <c r="I39" s="93">
        <f>I37</f>
        <v>23.34</v>
      </c>
      <c r="J39" s="93"/>
      <c r="K39" s="71" t="s">
        <v>44</v>
      </c>
      <c r="L39" s="72" t="s">
        <v>39</v>
      </c>
      <c r="M39" s="70">
        <v>0.48</v>
      </c>
      <c r="N39" s="70" t="s">
        <v>0</v>
      </c>
      <c r="O39" s="70">
        <f>M39*I39*2</f>
        <v>22.406400000000001</v>
      </c>
      <c r="P39" s="70" t="s">
        <v>24</v>
      </c>
    </row>
    <row r="40" spans="1:16" s="34" customFormat="1" ht="15" customHeight="1" x14ac:dyDescent="0.25">
      <c r="A40" s="68">
        <v>4</v>
      </c>
      <c r="B40" s="69" t="s">
        <v>75</v>
      </c>
      <c r="C40" s="64"/>
      <c r="D40" s="64"/>
      <c r="E40" s="64"/>
      <c r="F40" s="70"/>
      <c r="G40" s="70"/>
      <c r="H40" s="64"/>
      <c r="I40" s="70"/>
      <c r="J40" s="64"/>
      <c r="K40" s="71"/>
      <c r="L40" s="72"/>
      <c r="M40" s="72"/>
      <c r="N40" s="70"/>
      <c r="O40" s="70"/>
      <c r="P40" s="70"/>
    </row>
    <row r="41" spans="1:16" s="34" customFormat="1" ht="15" customHeight="1" x14ac:dyDescent="0.25">
      <c r="A41" s="127">
        <v>4</v>
      </c>
      <c r="B41" s="129" t="s">
        <v>74</v>
      </c>
      <c r="C41" s="109"/>
      <c r="D41" s="112" t="s">
        <v>22</v>
      </c>
      <c r="E41" s="113"/>
      <c r="F41" s="109" t="s">
        <v>61</v>
      </c>
      <c r="G41" s="121"/>
      <c r="H41" s="109">
        <v>80</v>
      </c>
      <c r="I41" s="124">
        <f>0.9*0.7*4</f>
        <v>2.52</v>
      </c>
      <c r="J41" s="124">
        <f>I41*H41/1000</f>
        <v>0.2</v>
      </c>
      <c r="K41" s="73" t="s">
        <v>62</v>
      </c>
      <c r="L41" s="71" t="s">
        <v>63</v>
      </c>
      <c r="M41" s="64">
        <v>1.02</v>
      </c>
      <c r="N41" s="64" t="s">
        <v>3</v>
      </c>
      <c r="O41" s="99">
        <f>J41*M41</f>
        <v>0.20399999999999999</v>
      </c>
      <c r="P41" s="83" t="s">
        <v>64</v>
      </c>
    </row>
    <row r="42" spans="1:16" s="34" customFormat="1" ht="15" customHeight="1" x14ac:dyDescent="0.25">
      <c r="A42" s="128"/>
      <c r="B42" s="129"/>
      <c r="C42" s="110"/>
      <c r="D42" s="114"/>
      <c r="E42" s="115"/>
      <c r="F42" s="110"/>
      <c r="G42" s="122"/>
      <c r="H42" s="110"/>
      <c r="I42" s="125"/>
      <c r="J42" s="125"/>
      <c r="K42" s="84" t="s">
        <v>65</v>
      </c>
      <c r="L42" s="71" t="s">
        <v>66</v>
      </c>
      <c r="M42" s="64">
        <v>0.308</v>
      </c>
      <c r="N42" s="64" t="s">
        <v>2</v>
      </c>
      <c r="O42" s="81">
        <f>J41*M41*M42</f>
        <v>6.3E-2</v>
      </c>
      <c r="P42" s="64" t="s">
        <v>24</v>
      </c>
    </row>
    <row r="43" spans="1:16" s="34" customFormat="1" ht="15" customHeight="1" x14ac:dyDescent="0.25">
      <c r="A43" s="128"/>
      <c r="B43" s="129"/>
      <c r="C43" s="110"/>
      <c r="D43" s="114"/>
      <c r="E43" s="115"/>
      <c r="F43" s="110"/>
      <c r="G43" s="122"/>
      <c r="H43" s="110"/>
      <c r="I43" s="125"/>
      <c r="J43" s="125"/>
      <c r="K43" s="84" t="s">
        <v>67</v>
      </c>
      <c r="L43" s="71" t="s">
        <v>68</v>
      </c>
      <c r="M43" s="64">
        <v>0.78300000000000003</v>
      </c>
      <c r="N43" s="64" t="s">
        <v>2</v>
      </c>
      <c r="O43" s="81">
        <f>J41*M41*M43</f>
        <v>0.16</v>
      </c>
      <c r="P43" s="64" t="s">
        <v>58</v>
      </c>
    </row>
    <row r="44" spans="1:16" s="34" customFormat="1" ht="15" customHeight="1" x14ac:dyDescent="0.25">
      <c r="A44" s="128"/>
      <c r="B44" s="129"/>
      <c r="C44" s="111"/>
      <c r="D44" s="116"/>
      <c r="E44" s="117"/>
      <c r="F44" s="111"/>
      <c r="G44" s="123"/>
      <c r="H44" s="111"/>
      <c r="I44" s="126"/>
      <c r="J44" s="126"/>
      <c r="K44" s="84" t="s">
        <v>69</v>
      </c>
      <c r="L44" s="71" t="s">
        <v>70</v>
      </c>
      <c r="M44" s="64">
        <v>0.78300000000000003</v>
      </c>
      <c r="N44" s="64" t="s">
        <v>2</v>
      </c>
      <c r="O44" s="81">
        <f>J41*M41*M44</f>
        <v>0.16</v>
      </c>
      <c r="P44" s="64" t="s">
        <v>58</v>
      </c>
    </row>
    <row r="45" spans="1:16" s="34" customFormat="1" ht="15" customHeight="1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1"/>
      <c r="M45" s="33"/>
      <c r="N45" s="31"/>
      <c r="O45" s="31"/>
      <c r="P45" s="31"/>
    </row>
    <row r="46" spans="1:16" s="34" customFormat="1" ht="1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1"/>
      <c r="M46" s="33"/>
      <c r="N46" s="31"/>
      <c r="O46" s="31"/>
      <c r="P46" s="31"/>
    </row>
    <row r="47" spans="1:16" s="34" customFormat="1" ht="1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1"/>
      <c r="M47" s="33"/>
      <c r="N47" s="31"/>
      <c r="O47" s="31"/>
      <c r="P47" s="31"/>
    </row>
    <row r="48" spans="1:16" s="34" customFormat="1" ht="15" x14ac:dyDescent="0.25">
      <c r="A48" s="35"/>
      <c r="B48" s="36"/>
      <c r="C48" s="37"/>
      <c r="D48" s="38"/>
      <c r="E48" s="38"/>
      <c r="F48" s="38"/>
      <c r="G48" s="38"/>
      <c r="H48" s="35"/>
      <c r="I48" s="35"/>
      <c r="J48" s="35"/>
      <c r="K48" s="39"/>
      <c r="L48" s="28"/>
      <c r="M48" s="28"/>
      <c r="N48" s="40"/>
      <c r="O48" s="41"/>
      <c r="P48" s="35"/>
    </row>
    <row r="49" spans="1:16" s="34" customFormat="1" ht="15" x14ac:dyDescent="0.25">
      <c r="A49" s="35"/>
      <c r="B49" s="36"/>
      <c r="C49" s="37"/>
      <c r="D49" s="38"/>
      <c r="E49" s="38"/>
      <c r="F49" s="38"/>
      <c r="G49" s="38"/>
      <c r="H49" s="35"/>
      <c r="I49" s="35"/>
      <c r="J49" s="35"/>
      <c r="K49" s="39"/>
      <c r="L49" s="28"/>
      <c r="M49" s="28"/>
      <c r="N49" s="40"/>
      <c r="O49" s="41"/>
      <c r="P49" s="35"/>
    </row>
    <row r="50" spans="1:16" s="34" customFormat="1" ht="15" x14ac:dyDescent="0.25">
      <c r="A50" s="35"/>
      <c r="B50" s="45"/>
      <c r="C50" s="45"/>
      <c r="D50" s="46"/>
      <c r="E50" s="38"/>
      <c r="F50" s="38"/>
      <c r="G50" s="38"/>
      <c r="H50" s="35"/>
      <c r="I50" s="47"/>
      <c r="J50" s="47"/>
      <c r="K50" s="28"/>
      <c r="L50" s="28"/>
      <c r="M50" s="42"/>
      <c r="N50" s="43"/>
      <c r="O50" s="44"/>
      <c r="P50" s="49"/>
    </row>
    <row r="51" spans="1:16" s="34" customFormat="1" ht="15" x14ac:dyDescent="0.25">
      <c r="A51" s="35"/>
      <c r="B51" s="50"/>
      <c r="C51" s="50"/>
      <c r="D51" s="46"/>
      <c r="E51" s="38"/>
      <c r="F51" s="38"/>
      <c r="G51" s="38"/>
      <c r="H51" s="35"/>
      <c r="I51" s="47"/>
      <c r="J51" s="47"/>
      <c r="K51" s="28"/>
      <c r="L51" s="28"/>
      <c r="M51" s="51"/>
      <c r="N51" s="43"/>
      <c r="O51" s="44"/>
      <c r="P51" s="49"/>
    </row>
    <row r="52" spans="1:16" s="34" customFormat="1" ht="15" x14ac:dyDescent="0.25">
      <c r="A52" s="35"/>
      <c r="B52" s="50"/>
      <c r="C52" s="50"/>
      <c r="D52" s="46"/>
      <c r="E52" s="38"/>
      <c r="F52" s="38"/>
      <c r="G52" s="38"/>
      <c r="H52" s="35"/>
      <c r="I52" s="47"/>
      <c r="J52" s="47"/>
      <c r="K52" s="28"/>
      <c r="L52" s="28"/>
      <c r="M52" s="51"/>
      <c r="N52" s="52"/>
      <c r="O52" s="48"/>
      <c r="P52" s="49"/>
    </row>
  </sheetData>
  <mergeCells count="88">
    <mergeCell ref="A7:B7"/>
    <mergeCell ref="A2:B2"/>
    <mergeCell ref="A3:B3"/>
    <mergeCell ref="A4:B4"/>
    <mergeCell ref="A5:B5"/>
    <mergeCell ref="A6:B6"/>
    <mergeCell ref="G41:G44"/>
    <mergeCell ref="H41:H44"/>
    <mergeCell ref="I41:I44"/>
    <mergeCell ref="J41:J44"/>
    <mergeCell ref="A41:A44"/>
    <mergeCell ref="B41:B44"/>
    <mergeCell ref="C41:C44"/>
    <mergeCell ref="D41:E44"/>
    <mergeCell ref="F41:F44"/>
    <mergeCell ref="F20:F23"/>
    <mergeCell ref="G20:G23"/>
    <mergeCell ref="H20:H23"/>
    <mergeCell ref="I20:I23"/>
    <mergeCell ref="J20:J23"/>
    <mergeCell ref="F18:F19"/>
    <mergeCell ref="G18:G19"/>
    <mergeCell ref="H18:H19"/>
    <mergeCell ref="I18:I19"/>
    <mergeCell ref="J18:J19"/>
    <mergeCell ref="A17:A23"/>
    <mergeCell ref="C17:C23"/>
    <mergeCell ref="D17:E17"/>
    <mergeCell ref="B18:B19"/>
    <mergeCell ref="D18:E19"/>
    <mergeCell ref="B20:B23"/>
    <mergeCell ref="D20:E23"/>
    <mergeCell ref="A9:P9"/>
    <mergeCell ref="A10:P10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K13:O13"/>
    <mergeCell ref="P13:P14"/>
    <mergeCell ref="G25:G26"/>
    <mergeCell ref="B29:B30"/>
    <mergeCell ref="F29:F30"/>
    <mergeCell ref="G29:G30"/>
    <mergeCell ref="H29:H30"/>
    <mergeCell ref="I29:I30"/>
    <mergeCell ref="J29:J30"/>
    <mergeCell ref="A25:A31"/>
    <mergeCell ref="H25:H26"/>
    <mergeCell ref="I25:I26"/>
    <mergeCell ref="J25:J26"/>
    <mergeCell ref="B27:B28"/>
    <mergeCell ref="F27:F28"/>
    <mergeCell ref="G27:G28"/>
    <mergeCell ref="H27:H28"/>
    <mergeCell ref="I27:I28"/>
    <mergeCell ref="J27:J28"/>
    <mergeCell ref="B25:B26"/>
    <mergeCell ref="C25:C31"/>
    <mergeCell ref="D25:E31"/>
    <mergeCell ref="F25:F26"/>
    <mergeCell ref="C33:C39"/>
    <mergeCell ref="D33:D39"/>
    <mergeCell ref="E33:E39"/>
    <mergeCell ref="F33:F34"/>
    <mergeCell ref="B37:B38"/>
    <mergeCell ref="F37:F38"/>
    <mergeCell ref="G37:G38"/>
    <mergeCell ref="H37:H38"/>
    <mergeCell ref="I37:I38"/>
    <mergeCell ref="J37:J38"/>
    <mergeCell ref="A33:A39"/>
    <mergeCell ref="G33:G34"/>
    <mergeCell ref="H33:H34"/>
    <mergeCell ref="I33:I34"/>
    <mergeCell ref="J33:J34"/>
    <mergeCell ref="B35:B36"/>
    <mergeCell ref="F35:F36"/>
    <mergeCell ref="G35:G36"/>
    <mergeCell ref="H35:H36"/>
    <mergeCell ref="I35:I36"/>
    <mergeCell ref="J35:J36"/>
    <mergeCell ref="B33:B34"/>
  </mergeCells>
  <pageMargins left="0.7" right="0.7" top="0.75" bottom="0.75" header="0.3" footer="0.3"/>
  <pageSetup paperSize="9" scale="48" orientation="landscape" r:id="rId1"/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</vt:lpstr>
      <vt:lpstr>Изоляция!Область_печати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Kopeikina</dc:creator>
  <cp:lastModifiedBy>Gabrikova Anna</cp:lastModifiedBy>
  <cp:lastPrinted>2026-06-01T01:47:49Z</cp:lastPrinted>
  <dcterms:created xsi:type="dcterms:W3CDTF">2003-01-28T12:33:10Z</dcterms:created>
  <dcterms:modified xsi:type="dcterms:W3CDTF">2026-07-23T05:45:54Z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  <property fmtid="{D5CDD505-2E9C-101B-9397-08002B2CF9AE}" pid="3" name="_NewReviewCycle">
    <vt:lpwstr/>
  </property>
</Properties>
</file>